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\2026 рік\паспорта 2026 рік\січень 2026 рік\"/>
    </mc:Choice>
  </mc:AlternateContent>
  <xr:revisionPtr revIDLastSave="0" documentId="13_ncr:1_{0FC6F002-A00F-4ECD-A440-29ADEA38D8E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КПК0611021" sheetId="5" r:id="rId1"/>
  </sheets>
  <definedNames>
    <definedName name="_xlnm.Print_Area" localSheetId="0">КПК0611021!$A$1:$BM$86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69" i="5" l="1"/>
  <c r="AC49" i="5" l="1"/>
  <c r="AO67" i="5" s="1"/>
  <c r="AO71" i="5" s="1"/>
  <c r="AK49" i="5"/>
  <c r="AK50" i="5"/>
  <c r="AJ60" i="5"/>
  <c r="AB60" i="5"/>
  <c r="AR60" i="5" l="1"/>
  <c r="BE67" i="5" l="1"/>
  <c r="U22" i="5" l="1"/>
  <c r="AC50" i="5" s="1"/>
  <c r="BE71" i="5" s="1"/>
  <c r="AO72" i="5"/>
  <c r="BE72" i="5" l="1"/>
  <c r="BE74" i="5"/>
  <c r="AS49" i="5" l="1"/>
  <c r="AS50" i="5" s="1"/>
</calcChain>
</file>

<file path=xl/sharedStrings.xml><?xml version="1.0" encoding="utf-8"?>
<sst xmlns="http://schemas.openxmlformats.org/spreadsheetml/2006/main" count="139" uniqueCount="105">
  <si>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</si>
  <si>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</si>
  <si>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</si>
  <si>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</si>
  <si>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</si>
  <si>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</si>
  <si>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</si>
  <si>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</si>
  <si>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</si>
  <si>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</si>
  <si>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</si>
  <si>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</si>
  <si>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</si>
  <si>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</si>
  <si>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</si>
  <si>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</si>
  <si>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</si>
  <si>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</si>
  <si>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</si>
  <si>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</si>
  <si>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</si>
  <si>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</si>
  <si>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</si>
  <si>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</si>
  <si>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</si>
  <si>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</si>
  <si>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</si>
  <si>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</si>
  <si>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</si>
  <si>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</si>
  <si>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</si>
  <si>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</si>
  <si>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</si>
  <si>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</si>
  <si>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</si>
  <si>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</si>
  <si>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</si>
  <si>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</si>
  <si>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</si>
  <si>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</si>
  <si>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</si>
  <si>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</si>
  <si>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</si>
  <si>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</si>
  <si>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</si>
  <si>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</si>
  <si>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</si>
  <si>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</si>
  <si>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</si>
  <si>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</si>
  <si>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</si>
  <si>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</si>
  <si>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</si>
  <si>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</si>
  <si>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</si>
  <si>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</si>
  <si>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</si>
  <si>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</si>
  <si>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</si>
  <si>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</si>
  <si>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</si>
  <si>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</si>
  <si>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</si>
  <si>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</si>
  <si>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</si>
  <si>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</si>
  <si>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продукту</t>
  </si>
  <si>
    <t>ефективності</t>
  </si>
  <si>
    <t>0600000</t>
  </si>
  <si>
    <t>02142342</t>
  </si>
  <si>
    <t>0458200000</t>
  </si>
  <si>
    <t>гривень</t>
  </si>
  <si>
    <t>0610000</t>
  </si>
  <si>
    <t>днів</t>
  </si>
  <si>
    <t>грн.</t>
  </si>
  <si>
    <t>якості</t>
  </si>
  <si>
    <t>діто-дні відвідування, дн.</t>
  </si>
  <si>
    <t>Наказ/розпорядчий документ</t>
  </si>
  <si>
    <t>Календар п'ятиденного робочого тижня. Кодекс законів про працю.</t>
  </si>
  <si>
    <t>(Власне ім'я, ПРІЗВИЩЕ)</t>
  </si>
  <si>
    <t>%</t>
  </si>
  <si>
    <t>Начальник управління освіти</t>
  </si>
  <si>
    <t>Ірина РЯБОКОНЬ</t>
  </si>
  <si>
    <t>0990</t>
  </si>
  <si>
    <t xml:space="preserve"> 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</si>
  <si>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</si>
  <si>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</si>
  <si>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Забезпечення  доплат педагогічним працівникам закладів загальної середньої освіти за рахунок субвенції з державного бюджету місцевим бюджетам</t>
  </si>
  <si>
    <t xml:space="preserve">кількість педагогічних працівників , які отримують щомісячну доплату за роботу в несприятливих умовах праці, од
</t>
  </si>
  <si>
    <t>відсоток педагогічних працівників , які отримали щомісячну доплату за роботу в несприятливих умовах праці, од</t>
  </si>
  <si>
    <t>середні витрати  доплати на одного педагогічного працівників за роботу в несприятливих умовах, грн</t>
  </si>
  <si>
    <t>Рішення " Про зміну штатних одиниць по закладах та установах управління освіти на відповідний рік.</t>
  </si>
  <si>
    <t>Здійснення  доплат педагогічним працівникам закладів загальної середньої освіти за рахунок субвенції з державного бюджету місцевим бюджетам</t>
  </si>
  <si>
    <t xml:space="preserve"> Забезпечити 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</si>
  <si>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Доплата педагогічним працівникам закладів загальної середньої освіти за рахунок субвенції з державного бюджету місцевим бюджетам</t>
  </si>
  <si>
    <t>Штатний розпис. Внутрішньогосподарський облік.</t>
  </si>
  <si>
    <t xml:space="preserve">Обсяг витрат педагогічним працівникам , які отримують щомісячну доплату за роботу в несприятливих умовах праці, грн
</t>
  </si>
  <si>
    <t>внутрішньогосподарський облік</t>
  </si>
  <si>
    <t>Фінансове управління Самарівської міської ради</t>
  </si>
  <si>
    <t>Управління освіти Самарівської міської ради</t>
  </si>
  <si>
    <t>бюджетної програми місцевого бюджету на 2026  рік</t>
  </si>
  <si>
    <t>1) Конституція України, 2)Бюджетний кодекс України,  3) Постанова КМУ від 08.11.2024 р. №1286 "Деякі питання оплати праці педагогічних працівників закладів загальної середньої освіти » (із змінами, внесеними постановою КМУ від 27.12.2024 №1515). 4) Рішення Самарівської міської ради від 10.12.2025 року № 2333 «Про бюджет Самарівської міської територіальної громади на 2026 рік» зі змінами.</t>
  </si>
  <si>
    <t>Начальник фінансового управління</t>
  </si>
  <si>
    <t>Наталія КОВТУНЕНКО</t>
  </si>
  <si>
    <t xml:space="preserve">   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</si>
</sst>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0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1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14" fontId="2" fillId="0" borderId="4" xfId="0" applyNumberFormat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2" fillId="0" borderId="4" xfId="0" quotePrefix="1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4" xfId="0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2" fillId="0" borderId="8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14" fontId="18" fillId="0" borderId="4" xfId="0" applyNumberFormat="1" applyFont="1" applyBorder="1" applyAlignment="1">
      <alignment horizontal="center"/>
    </xf>
    <xf numFmtId="0" fontId="18" fillId="0" borderId="4" xfId="0" applyFont="1" applyBorder="1" applyAlignment="1">
      <alignment horizontal="center"/>
    </xf>
  </cellXfs>
  <cellStyles count="1">
    <cellStyle name="Звичайни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CA86"/>
  <sheetViews>
    <sheetView tabSelected="1" view="pageBreakPreview" zoomScale="98" zoomScaleNormal="100" zoomScaleSheetLayoutView="98" workbookViewId="0">
      <selection activeCell="AH84" sqref="AH84"/>
    </sheetView>
  </sheetViews>
  <sheetFormatPr defaultRowHeight="12.75" x14ac:dyDescent="0.2"/>
  <cols>
    <col min="1" max="22" width="2.85546875" style="1" customWidth="1"/>
    <col min="23" max="23" width="1" style="1" customWidth="1"/>
    <col min="24" max="25" width="2.85546875" style="1" hidden="1" customWidth="1"/>
    <col min="26" max="39" width="2.85546875" style="1" customWidth="1"/>
    <col min="40" max="40" width="13.570312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1" t="s">
        <v>34</v>
      </c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62" t="s">
        <v>77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63" t="s">
        <v>99</v>
      </c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</row>
    <row r="5" spans="1:77" x14ac:dyDescent="0.2">
      <c r="AO5" s="65" t="s">
        <v>19</v>
      </c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</row>
    <row r="6" spans="1:77" ht="7.5" customHeight="1" x14ac:dyDescent="0.2"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</row>
    <row r="7" spans="1:77" ht="12.75" customHeight="1" x14ac:dyDescent="0.2">
      <c r="AO7" s="67"/>
      <c r="AP7" s="67"/>
      <c r="AQ7" s="67"/>
      <c r="AR7" s="67"/>
      <c r="AS7" s="67"/>
      <c r="AT7" s="67"/>
      <c r="AU7" s="67"/>
      <c r="AV7" s="1" t="s">
        <v>61</v>
      </c>
      <c r="AW7" s="68"/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28"/>
      <c r="AP8" s="28"/>
      <c r="AQ8" s="28"/>
      <c r="AR8" s="28"/>
      <c r="AS8" s="28"/>
      <c r="AT8" s="28"/>
      <c r="AU8" s="28"/>
      <c r="AW8" s="18"/>
      <c r="AX8" s="18"/>
      <c r="AY8" s="18"/>
      <c r="AZ8" s="18"/>
      <c r="BA8" s="18"/>
      <c r="BB8" s="18"/>
      <c r="BC8" s="18"/>
      <c r="BD8" s="18"/>
      <c r="BE8" s="18"/>
      <c r="BF8" s="18"/>
    </row>
    <row r="10" spans="1:77" ht="15.75" customHeight="1" x14ac:dyDescent="0.2">
      <c r="A10" s="69" t="s">
        <v>20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</row>
    <row r="11" spans="1:77" ht="15.75" customHeight="1" x14ac:dyDescent="0.2">
      <c r="A11" s="69" t="s">
        <v>100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 x14ac:dyDescent="0.2">
      <c r="A13" s="20" t="s">
        <v>51</v>
      </c>
      <c r="B13" s="58" t="s">
        <v>68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26"/>
      <c r="N13" s="70" t="s">
        <v>99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27"/>
      <c r="AU13" s="58" t="s">
        <v>69</v>
      </c>
      <c r="AV13" s="59"/>
      <c r="AW13" s="59"/>
      <c r="AX13" s="59"/>
      <c r="AY13" s="59"/>
      <c r="AZ13" s="59"/>
      <c r="BA13" s="59"/>
      <c r="BB13" s="59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</row>
    <row r="14" spans="1:77" customFormat="1" ht="24" customHeight="1" x14ac:dyDescent="0.2">
      <c r="A14" s="25"/>
      <c r="B14" s="56" t="s">
        <v>54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25"/>
      <c r="N14" s="57" t="s">
        <v>60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25"/>
      <c r="AU14" s="56" t="s">
        <v>53</v>
      </c>
      <c r="AV14" s="56"/>
      <c r="AW14" s="56"/>
      <c r="AX14" s="56"/>
      <c r="AY14" s="56"/>
      <c r="AZ14" s="56"/>
      <c r="BA14" s="56"/>
      <c r="BB14" s="56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</row>
    <row r="15" spans="1:77" customFormat="1" x14ac:dyDescent="0.2">
      <c r="BE15" s="24"/>
      <c r="BF15" s="24"/>
      <c r="BG15" s="24"/>
      <c r="BH15" s="24"/>
      <c r="BI15" s="24"/>
      <c r="BJ15" s="24"/>
      <c r="BK15" s="24"/>
      <c r="BL15" s="24"/>
    </row>
    <row r="16" spans="1:77" customFormat="1" ht="15" customHeight="1" x14ac:dyDescent="0.2">
      <c r="A16" s="27" t="s">
        <v>4</v>
      </c>
      <c r="B16" s="58" t="s">
        <v>72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26"/>
      <c r="N16" s="70" t="s">
        <v>99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27"/>
      <c r="AU16" s="58" t="s">
        <v>69</v>
      </c>
      <c r="AV16" s="59"/>
      <c r="AW16" s="59"/>
      <c r="AX16" s="59"/>
      <c r="AY16" s="59"/>
      <c r="AZ16" s="59"/>
      <c r="BA16" s="59"/>
      <c r="BB16" s="59"/>
      <c r="BC16" s="21"/>
      <c r="BD16" s="21"/>
      <c r="BE16" s="21"/>
      <c r="BF16" s="21"/>
      <c r="BG16" s="21"/>
      <c r="BH16" s="21"/>
      <c r="BI16" s="21"/>
      <c r="BJ16" s="21"/>
      <c r="BK16" s="21"/>
      <c r="BL16" s="22"/>
      <c r="BP16" s="21"/>
      <c r="BQ16" s="21"/>
      <c r="BR16" s="21"/>
      <c r="BS16" s="21"/>
      <c r="BT16" s="21"/>
      <c r="BU16" s="21"/>
      <c r="BV16" s="21"/>
      <c r="BW16" s="21"/>
    </row>
    <row r="17" spans="1:79" customFormat="1" ht="24" customHeight="1" x14ac:dyDescent="0.2">
      <c r="A17" s="25"/>
      <c r="B17" s="56" t="s">
        <v>54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25"/>
      <c r="N17" s="57" t="s">
        <v>59</v>
      </c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25"/>
      <c r="AU17" s="56" t="s">
        <v>53</v>
      </c>
      <c r="AV17" s="56"/>
      <c r="AW17" s="56"/>
      <c r="AX17" s="56"/>
      <c r="AY17" s="56"/>
      <c r="AZ17" s="56"/>
      <c r="BA17" s="56"/>
      <c r="BB17" s="56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P17" s="23"/>
      <c r="BQ17" s="23"/>
      <c r="BR17" s="23"/>
      <c r="BS17" s="23"/>
      <c r="BT17" s="23"/>
      <c r="BU17" s="23"/>
      <c r="BV17" s="23"/>
      <c r="BW17" s="23"/>
    </row>
    <row r="18" spans="1:79" customFormat="1" x14ac:dyDescent="0.2"/>
    <row r="19" spans="1:79" customFormat="1" ht="45" customHeight="1" x14ac:dyDescent="0.2">
      <c r="A19" s="20" t="s">
        <v>52</v>
      </c>
      <c r="B19" s="58" t="s">
        <v>85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N19" s="58">
        <v>1600</v>
      </c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21"/>
      <c r="AA19" s="58" t="s">
        <v>83</v>
      </c>
      <c r="AB19" s="59"/>
      <c r="AC19" s="59"/>
      <c r="AD19" s="59"/>
      <c r="AE19" s="59"/>
      <c r="AF19" s="59"/>
      <c r="AG19" s="59"/>
      <c r="AH19" s="59"/>
      <c r="AI19" s="59"/>
      <c r="AJ19" s="21"/>
      <c r="AK19" s="60" t="s">
        <v>86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1"/>
      <c r="BE19" s="58" t="s">
        <v>70</v>
      </c>
      <c r="BF19" s="59"/>
      <c r="BG19" s="59"/>
      <c r="BH19" s="59"/>
      <c r="BI19" s="59"/>
      <c r="BJ19" s="59"/>
      <c r="BK19" s="59"/>
      <c r="BL19" s="59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</row>
    <row r="20" spans="1:79" customFormat="1" ht="25.5" customHeight="1" x14ac:dyDescent="0.2">
      <c r="B20" s="56" t="s">
        <v>54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N20" s="56" t="s">
        <v>55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3"/>
      <c r="AA20" s="78" t="s">
        <v>56</v>
      </c>
      <c r="AB20" s="78"/>
      <c r="AC20" s="78"/>
      <c r="AD20" s="78"/>
      <c r="AE20" s="78"/>
      <c r="AF20" s="78"/>
      <c r="AG20" s="78"/>
      <c r="AH20" s="78"/>
      <c r="AI20" s="78"/>
      <c r="AJ20" s="23"/>
      <c r="AK20" s="79" t="s">
        <v>57</v>
      </c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23"/>
      <c r="BE20" s="56" t="s">
        <v>58</v>
      </c>
      <c r="BF20" s="56"/>
      <c r="BG20" s="56"/>
      <c r="BH20" s="56"/>
      <c r="BI20" s="56"/>
      <c r="BJ20" s="56"/>
      <c r="BK20" s="56"/>
      <c r="BL20" s="56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75" t="s">
        <v>49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6">
        <f>AS22+I23</f>
        <v>12930100</v>
      </c>
      <c r="V22" s="76"/>
      <c r="W22" s="76"/>
      <c r="X22" s="76"/>
      <c r="Y22" s="76"/>
      <c r="Z22" s="76"/>
      <c r="AA22" s="76"/>
      <c r="AB22" s="76"/>
      <c r="AC22" s="76"/>
      <c r="AD22" s="76"/>
      <c r="AE22" s="77" t="s">
        <v>50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6">
        <v>12930100</v>
      </c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43" t="s">
        <v>22</v>
      </c>
      <c r="BE22" s="43"/>
      <c r="BF22" s="43"/>
      <c r="BG22" s="43"/>
      <c r="BH22" s="43"/>
      <c r="BI22" s="43"/>
      <c r="BJ22" s="43"/>
      <c r="BK22" s="43"/>
      <c r="BL22" s="43"/>
    </row>
    <row r="23" spans="1:79" ht="24.95" customHeight="1" x14ac:dyDescent="0.2">
      <c r="A23" s="43" t="s">
        <v>21</v>
      </c>
      <c r="B23" s="43"/>
      <c r="C23" s="43"/>
      <c r="D23" s="43"/>
      <c r="E23" s="43"/>
      <c r="F23" s="43"/>
      <c r="G23" s="43"/>
      <c r="H23" s="43"/>
      <c r="I23" s="76">
        <v>0</v>
      </c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43" t="s">
        <v>23</v>
      </c>
      <c r="U23" s="43"/>
      <c r="V23" s="43"/>
      <c r="W23" s="43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73.5" customHeight="1" x14ac:dyDescent="0.2">
      <c r="A26" s="41" t="s">
        <v>101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43" t="s">
        <v>35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</row>
    <row r="29" spans="1:79" ht="21" customHeight="1" x14ac:dyDescent="0.2">
      <c r="A29" s="44" t="s">
        <v>27</v>
      </c>
      <c r="B29" s="44"/>
      <c r="C29" s="44"/>
      <c r="D29" s="44"/>
      <c r="E29" s="44"/>
      <c r="F29" s="44"/>
      <c r="G29" s="45" t="s">
        <v>39</v>
      </c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7"/>
    </row>
    <row r="30" spans="1:79" ht="15.75" hidden="1" x14ac:dyDescent="0.2">
      <c r="A30" s="48">
        <v>1</v>
      </c>
      <c r="B30" s="48"/>
      <c r="C30" s="48"/>
      <c r="D30" s="48"/>
      <c r="E30" s="48"/>
      <c r="F30" s="48"/>
      <c r="G30" s="45">
        <v>2</v>
      </c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7"/>
    </row>
    <row r="31" spans="1:79" ht="10.5" hidden="1" customHeight="1" x14ac:dyDescent="0.2">
      <c r="A31" s="36" t="s">
        <v>32</v>
      </c>
      <c r="B31" s="36"/>
      <c r="C31" s="36"/>
      <c r="D31" s="36"/>
      <c r="E31" s="36"/>
      <c r="F31" s="36"/>
      <c r="G31" s="49" t="s">
        <v>7</v>
      </c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1"/>
      <c r="CA31" s="1" t="s">
        <v>48</v>
      </c>
    </row>
    <row r="32" spans="1:79" ht="18.75" customHeight="1" x14ac:dyDescent="0.2">
      <c r="A32" s="36">
        <v>1</v>
      </c>
      <c r="B32" s="36"/>
      <c r="C32" s="36"/>
      <c r="D32" s="36"/>
      <c r="E32" s="36"/>
      <c r="F32" s="36"/>
      <c r="G32" s="71" t="s">
        <v>92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43" t="s">
        <v>37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</row>
    <row r="35" spans="1:79" ht="15.95" customHeight="1" x14ac:dyDescent="0.2">
      <c r="A35" s="74" t="s">
        <v>87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43" t="s">
        <v>38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</row>
    <row r="38" spans="1:79" ht="21.75" customHeight="1" x14ac:dyDescent="0.2">
      <c r="A38" s="44" t="s">
        <v>27</v>
      </c>
      <c r="B38" s="44"/>
      <c r="C38" s="44"/>
      <c r="D38" s="44"/>
      <c r="E38" s="44"/>
      <c r="F38" s="44"/>
      <c r="G38" s="45" t="s">
        <v>24</v>
      </c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7"/>
    </row>
    <row r="39" spans="1:79" ht="15.75" hidden="1" x14ac:dyDescent="0.2">
      <c r="A39" s="48">
        <v>1</v>
      </c>
      <c r="B39" s="48"/>
      <c r="C39" s="48"/>
      <c r="D39" s="48"/>
      <c r="E39" s="48"/>
      <c r="F39" s="48"/>
      <c r="G39" s="45">
        <v>2</v>
      </c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7"/>
    </row>
    <row r="40" spans="1:79" ht="10.5" hidden="1" customHeight="1" x14ac:dyDescent="0.2">
      <c r="A40" s="36" t="s">
        <v>6</v>
      </c>
      <c r="B40" s="36"/>
      <c r="C40" s="36"/>
      <c r="D40" s="36"/>
      <c r="E40" s="36"/>
      <c r="F40" s="36"/>
      <c r="G40" s="49" t="s">
        <v>7</v>
      </c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1"/>
      <c r="CA40" s="1" t="s">
        <v>11</v>
      </c>
    </row>
    <row r="41" spans="1:79" ht="20.25" customHeight="1" x14ac:dyDescent="0.2">
      <c r="A41" s="36">
        <v>1</v>
      </c>
      <c r="B41" s="36"/>
      <c r="C41" s="36"/>
      <c r="D41" s="36"/>
      <c r="E41" s="36"/>
      <c r="F41" s="36"/>
      <c r="G41" s="52" t="s">
        <v>93</v>
      </c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3" t="s">
        <v>40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</row>
    <row r="44" spans="1:79" ht="15" customHeight="1" x14ac:dyDescent="0.2">
      <c r="A44" s="55" t="s">
        <v>71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17"/>
      <c r="BB44" s="17"/>
      <c r="BC44" s="17"/>
      <c r="BD44" s="17"/>
      <c r="BE44" s="17"/>
      <c r="BF44" s="17"/>
      <c r="BG44" s="17"/>
      <c r="BH44" s="17"/>
      <c r="BI44" s="5"/>
      <c r="BJ44" s="5"/>
      <c r="BK44" s="5"/>
      <c r="BL44" s="5"/>
    </row>
    <row r="45" spans="1:79" ht="15.95" customHeight="1" x14ac:dyDescent="0.2">
      <c r="A45" s="48" t="s">
        <v>27</v>
      </c>
      <c r="B45" s="48"/>
      <c r="C45" s="48"/>
      <c r="D45" s="80" t="s">
        <v>25</v>
      </c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2"/>
      <c r="AC45" s="48" t="s">
        <v>28</v>
      </c>
      <c r="AD45" s="48"/>
      <c r="AE45" s="48"/>
      <c r="AF45" s="48"/>
      <c r="AG45" s="48"/>
      <c r="AH45" s="48"/>
      <c r="AI45" s="48"/>
      <c r="AJ45" s="48"/>
      <c r="AK45" s="48" t="s">
        <v>29</v>
      </c>
      <c r="AL45" s="48"/>
      <c r="AM45" s="48"/>
      <c r="AN45" s="48"/>
      <c r="AO45" s="48"/>
      <c r="AP45" s="48"/>
      <c r="AQ45" s="48"/>
      <c r="AR45" s="48"/>
      <c r="AS45" s="48" t="s">
        <v>26</v>
      </c>
      <c r="AT45" s="48"/>
      <c r="AU45" s="48"/>
      <c r="AV45" s="48"/>
      <c r="AW45" s="48"/>
      <c r="AX45" s="48"/>
      <c r="AY45" s="48"/>
      <c r="AZ45" s="48"/>
      <c r="BA45" s="9"/>
      <c r="BB45" s="9"/>
      <c r="BC45" s="9"/>
      <c r="BD45" s="9"/>
      <c r="BE45" s="9"/>
      <c r="BF45" s="9"/>
      <c r="BG45" s="9"/>
      <c r="BH45" s="9"/>
    </row>
    <row r="46" spans="1:79" ht="15" customHeight="1" x14ac:dyDescent="0.2">
      <c r="A46" s="48"/>
      <c r="B46" s="48"/>
      <c r="C46" s="48"/>
      <c r="D46" s="83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5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9"/>
      <c r="BB46" s="9"/>
      <c r="BC46" s="9"/>
      <c r="BD46" s="9"/>
      <c r="BE46" s="9"/>
      <c r="BF46" s="9"/>
      <c r="BG46" s="9"/>
      <c r="BH46" s="9"/>
    </row>
    <row r="47" spans="1:79" ht="15.75" x14ac:dyDescent="0.2">
      <c r="A47" s="48">
        <v>1</v>
      </c>
      <c r="B47" s="48"/>
      <c r="C47" s="48"/>
      <c r="D47" s="86">
        <v>2</v>
      </c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8"/>
      <c r="AC47" s="48">
        <v>3</v>
      </c>
      <c r="AD47" s="48"/>
      <c r="AE47" s="48"/>
      <c r="AF47" s="48"/>
      <c r="AG47" s="48"/>
      <c r="AH47" s="48"/>
      <c r="AI47" s="48"/>
      <c r="AJ47" s="48"/>
      <c r="AK47" s="48">
        <v>4</v>
      </c>
      <c r="AL47" s="48"/>
      <c r="AM47" s="48"/>
      <c r="AN47" s="48"/>
      <c r="AO47" s="48"/>
      <c r="AP47" s="48"/>
      <c r="AQ47" s="48"/>
      <c r="AR47" s="48"/>
      <c r="AS47" s="48">
        <v>5</v>
      </c>
      <c r="AT47" s="48"/>
      <c r="AU47" s="48"/>
      <c r="AV47" s="48"/>
      <c r="AW47" s="48"/>
      <c r="AX47" s="48"/>
      <c r="AY47" s="48"/>
      <c r="AZ47" s="48"/>
      <c r="BA47" s="9"/>
      <c r="BB47" s="9"/>
      <c r="BC47" s="9"/>
      <c r="BD47" s="9"/>
      <c r="BE47" s="9"/>
      <c r="BF47" s="9"/>
      <c r="BG47" s="9"/>
      <c r="BH47" s="9"/>
    </row>
    <row r="48" spans="1:79" s="4" customFormat="1" ht="45" hidden="1" customHeight="1" x14ac:dyDescent="0.2">
      <c r="A48" s="36" t="s">
        <v>6</v>
      </c>
      <c r="B48" s="36"/>
      <c r="C48" s="36"/>
      <c r="D48" s="37" t="s">
        <v>7</v>
      </c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91" t="s">
        <v>8</v>
      </c>
      <c r="AD48" s="91"/>
      <c r="AE48" s="91"/>
      <c r="AF48" s="91"/>
      <c r="AG48" s="91"/>
      <c r="AH48" s="91"/>
      <c r="AI48" s="91"/>
      <c r="AJ48" s="91"/>
      <c r="AK48" s="91" t="s">
        <v>9</v>
      </c>
      <c r="AL48" s="91"/>
      <c r="AM48" s="91"/>
      <c r="AN48" s="91"/>
      <c r="AO48" s="91"/>
      <c r="AP48" s="91"/>
      <c r="AQ48" s="91"/>
      <c r="AR48" s="91"/>
      <c r="AS48" s="36" t="s">
        <v>10</v>
      </c>
      <c r="AT48" s="91"/>
      <c r="AU48" s="91"/>
      <c r="AV48" s="91"/>
      <c r="AW48" s="91"/>
      <c r="AX48" s="91"/>
      <c r="AY48" s="91"/>
      <c r="AZ48" s="91"/>
      <c r="BA48" s="14"/>
      <c r="BB48" s="15"/>
      <c r="BC48" s="15"/>
      <c r="BD48" s="15"/>
      <c r="BE48" s="15"/>
      <c r="BF48" s="15"/>
      <c r="BG48" s="15"/>
      <c r="BH48" s="15"/>
      <c r="CA48" s="4" t="s">
        <v>13</v>
      </c>
    </row>
    <row r="49" spans="1:79" ht="31.5" customHeight="1" x14ac:dyDescent="0.2">
      <c r="A49" s="36">
        <v>1</v>
      </c>
      <c r="B49" s="36"/>
      <c r="C49" s="36"/>
      <c r="D49" s="49" t="s">
        <v>94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94">
        <f>AS22</f>
        <v>12930100</v>
      </c>
      <c r="AD49" s="94"/>
      <c r="AE49" s="94"/>
      <c r="AF49" s="94"/>
      <c r="AG49" s="94"/>
      <c r="AH49" s="94"/>
      <c r="AI49" s="94"/>
      <c r="AJ49" s="94"/>
      <c r="AK49" s="94">
        <f>I23</f>
        <v>0</v>
      </c>
      <c r="AL49" s="94"/>
      <c r="AM49" s="94"/>
      <c r="AN49" s="94"/>
      <c r="AO49" s="94"/>
      <c r="AP49" s="94"/>
      <c r="AQ49" s="94"/>
      <c r="AR49" s="94"/>
      <c r="AS49" s="94">
        <f>AC49+AK49</f>
        <v>12930100</v>
      </c>
      <c r="AT49" s="94"/>
      <c r="AU49" s="94"/>
      <c r="AV49" s="94"/>
      <c r="AW49" s="94"/>
      <c r="AX49" s="94"/>
      <c r="AY49" s="94"/>
      <c r="AZ49" s="94"/>
      <c r="BA49" s="16"/>
      <c r="BB49" s="16"/>
      <c r="BC49" s="16"/>
      <c r="BD49" s="16"/>
      <c r="BE49" s="16"/>
      <c r="BF49" s="16"/>
      <c r="BG49" s="16"/>
      <c r="BH49" s="16"/>
      <c r="CA49" s="1" t="s">
        <v>14</v>
      </c>
    </row>
    <row r="50" spans="1:79" s="4" customFormat="1" x14ac:dyDescent="0.2">
      <c r="A50" s="31"/>
      <c r="B50" s="31"/>
      <c r="C50" s="31"/>
      <c r="D50" s="95" t="s">
        <v>62</v>
      </c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7"/>
      <c r="AC50" s="35">
        <f>AC49</f>
        <v>12930100</v>
      </c>
      <c r="AD50" s="35"/>
      <c r="AE50" s="35"/>
      <c r="AF50" s="35"/>
      <c r="AG50" s="35"/>
      <c r="AH50" s="35"/>
      <c r="AI50" s="35"/>
      <c r="AJ50" s="35"/>
      <c r="AK50" s="35">
        <f>AK49</f>
        <v>0</v>
      </c>
      <c r="AL50" s="35"/>
      <c r="AM50" s="35"/>
      <c r="AN50" s="35"/>
      <c r="AO50" s="35"/>
      <c r="AP50" s="35"/>
      <c r="AQ50" s="35"/>
      <c r="AR50" s="35"/>
      <c r="AS50" s="35">
        <f>AS49</f>
        <v>12930100</v>
      </c>
      <c r="AT50" s="35"/>
      <c r="AU50" s="35"/>
      <c r="AV50" s="35"/>
      <c r="AW50" s="35"/>
      <c r="AX50" s="35"/>
      <c r="AY50" s="35"/>
      <c r="AZ50" s="35"/>
      <c r="BA50" s="29"/>
      <c r="BB50" s="29"/>
      <c r="BC50" s="29"/>
      <c r="BD50" s="29"/>
      <c r="BE50" s="29"/>
      <c r="BF50" s="29"/>
      <c r="BG50" s="29"/>
      <c r="BH50" s="29"/>
    </row>
    <row r="52" spans="1:79" ht="15.75" customHeight="1" x14ac:dyDescent="0.2">
      <c r="A52" s="40" t="s">
        <v>41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55" t="s">
        <v>71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 x14ac:dyDescent="0.2">
      <c r="A54" s="48" t="s">
        <v>27</v>
      </c>
      <c r="B54" s="48"/>
      <c r="C54" s="48"/>
      <c r="D54" s="80" t="s">
        <v>33</v>
      </c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2"/>
      <c r="AB54" s="48" t="s">
        <v>28</v>
      </c>
      <c r="AC54" s="48"/>
      <c r="AD54" s="48"/>
      <c r="AE54" s="48"/>
      <c r="AF54" s="48"/>
      <c r="AG54" s="48"/>
      <c r="AH54" s="48"/>
      <c r="AI54" s="48"/>
      <c r="AJ54" s="48" t="s">
        <v>29</v>
      </c>
      <c r="AK54" s="48"/>
      <c r="AL54" s="48"/>
      <c r="AM54" s="48"/>
      <c r="AN54" s="48"/>
      <c r="AO54" s="48"/>
      <c r="AP54" s="48"/>
      <c r="AQ54" s="48"/>
      <c r="AR54" s="48" t="s">
        <v>26</v>
      </c>
      <c r="AS54" s="48"/>
      <c r="AT54" s="48"/>
      <c r="AU54" s="48"/>
      <c r="AV54" s="48"/>
      <c r="AW54" s="48"/>
      <c r="AX54" s="48"/>
      <c r="AY54" s="48"/>
    </row>
    <row r="55" spans="1:79" ht="15" customHeight="1" x14ac:dyDescent="0.2">
      <c r="A55" s="48"/>
      <c r="B55" s="48"/>
      <c r="C55" s="48"/>
      <c r="D55" s="83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5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</row>
    <row r="56" spans="1:79" ht="15.75" customHeight="1" x14ac:dyDescent="0.2">
      <c r="A56" s="48">
        <v>1</v>
      </c>
      <c r="B56" s="48"/>
      <c r="C56" s="48"/>
      <c r="D56" s="86">
        <v>2</v>
      </c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8"/>
      <c r="AB56" s="48">
        <v>3</v>
      </c>
      <c r="AC56" s="48"/>
      <c r="AD56" s="48"/>
      <c r="AE56" s="48"/>
      <c r="AF56" s="48"/>
      <c r="AG56" s="48"/>
      <c r="AH56" s="48"/>
      <c r="AI56" s="48"/>
      <c r="AJ56" s="48">
        <v>4</v>
      </c>
      <c r="AK56" s="48"/>
      <c r="AL56" s="48"/>
      <c r="AM56" s="48"/>
      <c r="AN56" s="48"/>
      <c r="AO56" s="48"/>
      <c r="AP56" s="48"/>
      <c r="AQ56" s="48"/>
      <c r="AR56" s="48">
        <v>5</v>
      </c>
      <c r="AS56" s="48"/>
      <c r="AT56" s="48"/>
      <c r="AU56" s="48"/>
      <c r="AV56" s="48"/>
      <c r="AW56" s="48"/>
      <c r="AX56" s="48"/>
      <c r="AY56" s="48"/>
    </row>
    <row r="57" spans="1:79" ht="12.75" hidden="1" customHeight="1" x14ac:dyDescent="0.2">
      <c r="A57" s="36" t="s">
        <v>6</v>
      </c>
      <c r="B57" s="36"/>
      <c r="C57" s="36"/>
      <c r="D57" s="49" t="s">
        <v>7</v>
      </c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1"/>
      <c r="AB57" s="91" t="s">
        <v>8</v>
      </c>
      <c r="AC57" s="91"/>
      <c r="AD57" s="91"/>
      <c r="AE57" s="91"/>
      <c r="AF57" s="91"/>
      <c r="AG57" s="91"/>
      <c r="AH57" s="91"/>
      <c r="AI57" s="91"/>
      <c r="AJ57" s="91" t="s">
        <v>9</v>
      </c>
      <c r="AK57" s="91"/>
      <c r="AL57" s="91"/>
      <c r="AM57" s="91"/>
      <c r="AN57" s="91"/>
      <c r="AO57" s="91"/>
      <c r="AP57" s="91"/>
      <c r="AQ57" s="91"/>
      <c r="AR57" s="91" t="s">
        <v>10</v>
      </c>
      <c r="AS57" s="91"/>
      <c r="AT57" s="91"/>
      <c r="AU57" s="91"/>
      <c r="AV57" s="91"/>
      <c r="AW57" s="91"/>
      <c r="AX57" s="91"/>
      <c r="AY57" s="91"/>
      <c r="CA57" s="1" t="s">
        <v>15</v>
      </c>
    </row>
    <row r="58" spans="1:79" ht="31.5" hidden="1" customHeight="1" x14ac:dyDescent="0.2">
      <c r="A58" s="36"/>
      <c r="B58" s="36"/>
      <c r="C58" s="36"/>
      <c r="D58" s="71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/>
      <c r="AS58" s="94"/>
      <c r="AT58" s="94"/>
      <c r="AU58" s="94"/>
      <c r="AV58" s="94"/>
      <c r="AW58" s="94"/>
      <c r="AX58" s="94"/>
      <c r="AY58" s="94"/>
    </row>
    <row r="59" spans="1:79" ht="40.5" hidden="1" customHeight="1" x14ac:dyDescent="0.2">
      <c r="A59" s="36"/>
      <c r="B59" s="36"/>
      <c r="C59" s="36"/>
      <c r="D59" s="71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3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/>
      <c r="AS59" s="94"/>
      <c r="AT59" s="94"/>
      <c r="AU59" s="94"/>
      <c r="AV59" s="94"/>
      <c r="AW59" s="94"/>
      <c r="AX59" s="94"/>
      <c r="AY59" s="94"/>
    </row>
    <row r="60" spans="1:79" s="4" customFormat="1" ht="12.75" customHeight="1" x14ac:dyDescent="0.2">
      <c r="A60" s="31"/>
      <c r="B60" s="31"/>
      <c r="C60" s="31"/>
      <c r="D60" s="95" t="s">
        <v>26</v>
      </c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7"/>
      <c r="AB60" s="35">
        <f>AB58</f>
        <v>0</v>
      </c>
      <c r="AC60" s="35"/>
      <c r="AD60" s="35"/>
      <c r="AE60" s="35"/>
      <c r="AF60" s="35"/>
      <c r="AG60" s="35"/>
      <c r="AH60" s="35"/>
      <c r="AI60" s="35"/>
      <c r="AJ60" s="35">
        <f>AJ59</f>
        <v>0</v>
      </c>
      <c r="AK60" s="35"/>
      <c r="AL60" s="35"/>
      <c r="AM60" s="35"/>
      <c r="AN60" s="35"/>
      <c r="AO60" s="35"/>
      <c r="AP60" s="35"/>
      <c r="AQ60" s="35"/>
      <c r="AR60" s="35">
        <f>AB60+AJ60</f>
        <v>0</v>
      </c>
      <c r="AS60" s="35"/>
      <c r="AT60" s="35"/>
      <c r="AU60" s="35"/>
      <c r="AV60" s="35"/>
      <c r="AW60" s="35"/>
      <c r="AX60" s="35"/>
      <c r="AY60" s="35"/>
    </row>
    <row r="62" spans="1:79" ht="15.75" customHeight="1" x14ac:dyDescent="0.2">
      <c r="A62" s="43" t="s">
        <v>42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</row>
    <row r="63" spans="1:79" ht="30" customHeight="1" x14ac:dyDescent="0.2">
      <c r="A63" s="48" t="s">
        <v>27</v>
      </c>
      <c r="B63" s="48"/>
      <c r="C63" s="48"/>
      <c r="D63" s="48"/>
      <c r="E63" s="48"/>
      <c r="F63" s="48"/>
      <c r="G63" s="86" t="s">
        <v>43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8"/>
      <c r="Z63" s="48" t="s">
        <v>2</v>
      </c>
      <c r="AA63" s="48"/>
      <c r="AB63" s="48"/>
      <c r="AC63" s="48"/>
      <c r="AD63" s="48"/>
      <c r="AE63" s="48" t="s">
        <v>1</v>
      </c>
      <c r="AF63" s="48"/>
      <c r="AG63" s="48"/>
      <c r="AH63" s="48"/>
      <c r="AI63" s="48"/>
      <c r="AJ63" s="48"/>
      <c r="AK63" s="48"/>
      <c r="AL63" s="48"/>
      <c r="AM63" s="48"/>
      <c r="AN63" s="48"/>
      <c r="AO63" s="86" t="s">
        <v>28</v>
      </c>
      <c r="AP63" s="87"/>
      <c r="AQ63" s="87"/>
      <c r="AR63" s="87"/>
      <c r="AS63" s="87"/>
      <c r="AT63" s="87"/>
      <c r="AU63" s="87"/>
      <c r="AV63" s="88"/>
      <c r="AW63" s="86" t="s">
        <v>29</v>
      </c>
      <c r="AX63" s="87"/>
      <c r="AY63" s="87"/>
      <c r="AZ63" s="87"/>
      <c r="BA63" s="87"/>
      <c r="BB63" s="87"/>
      <c r="BC63" s="87"/>
      <c r="BD63" s="88"/>
      <c r="BE63" s="86" t="s">
        <v>26</v>
      </c>
      <c r="BF63" s="87"/>
      <c r="BG63" s="87"/>
      <c r="BH63" s="87"/>
      <c r="BI63" s="87"/>
      <c r="BJ63" s="87"/>
      <c r="BK63" s="87"/>
      <c r="BL63" s="88"/>
    </row>
    <row r="64" spans="1:79" ht="15.75" customHeight="1" x14ac:dyDescent="0.2">
      <c r="A64" s="48">
        <v>1</v>
      </c>
      <c r="B64" s="48"/>
      <c r="C64" s="48"/>
      <c r="D64" s="48"/>
      <c r="E64" s="48"/>
      <c r="F64" s="48"/>
      <c r="G64" s="86">
        <v>2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8"/>
      <c r="Z64" s="48">
        <v>3</v>
      </c>
      <c r="AA64" s="48"/>
      <c r="AB64" s="48"/>
      <c r="AC64" s="48"/>
      <c r="AD64" s="48"/>
      <c r="AE64" s="48">
        <v>4</v>
      </c>
      <c r="AF64" s="48"/>
      <c r="AG64" s="48"/>
      <c r="AH64" s="48"/>
      <c r="AI64" s="48"/>
      <c r="AJ64" s="48"/>
      <c r="AK64" s="48"/>
      <c r="AL64" s="48"/>
      <c r="AM64" s="48"/>
      <c r="AN64" s="48"/>
      <c r="AO64" s="48">
        <v>5</v>
      </c>
      <c r="AP64" s="48"/>
      <c r="AQ64" s="48"/>
      <c r="AR64" s="48"/>
      <c r="AS64" s="48"/>
      <c r="AT64" s="48"/>
      <c r="AU64" s="48"/>
      <c r="AV64" s="48"/>
      <c r="AW64" s="48">
        <v>6</v>
      </c>
      <c r="AX64" s="48"/>
      <c r="AY64" s="48"/>
      <c r="AZ64" s="48"/>
      <c r="BA64" s="48"/>
      <c r="BB64" s="48"/>
      <c r="BC64" s="48"/>
      <c r="BD64" s="48"/>
      <c r="BE64" s="48">
        <v>7</v>
      </c>
      <c r="BF64" s="48"/>
      <c r="BG64" s="48"/>
      <c r="BH64" s="48"/>
      <c r="BI64" s="48"/>
      <c r="BJ64" s="48"/>
      <c r="BK64" s="48"/>
      <c r="BL64" s="48"/>
    </row>
    <row r="65" spans="1:79" ht="12.75" hidden="1" customHeight="1" x14ac:dyDescent="0.2">
      <c r="A65" s="36" t="s">
        <v>32</v>
      </c>
      <c r="B65" s="36"/>
      <c r="C65" s="36"/>
      <c r="D65" s="36"/>
      <c r="E65" s="36"/>
      <c r="F65" s="36"/>
      <c r="G65" s="49" t="s">
        <v>7</v>
      </c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1"/>
      <c r="Z65" s="36" t="s">
        <v>18</v>
      </c>
      <c r="AA65" s="36"/>
      <c r="AB65" s="36"/>
      <c r="AC65" s="36"/>
      <c r="AD65" s="36"/>
      <c r="AE65" s="98" t="s">
        <v>31</v>
      </c>
      <c r="AF65" s="98"/>
      <c r="AG65" s="98"/>
      <c r="AH65" s="98"/>
      <c r="AI65" s="98"/>
      <c r="AJ65" s="98"/>
      <c r="AK65" s="98"/>
      <c r="AL65" s="98"/>
      <c r="AM65" s="98"/>
      <c r="AN65" s="49"/>
      <c r="AO65" s="91" t="s">
        <v>8</v>
      </c>
      <c r="AP65" s="91"/>
      <c r="AQ65" s="91"/>
      <c r="AR65" s="91"/>
      <c r="AS65" s="91"/>
      <c r="AT65" s="91"/>
      <c r="AU65" s="91"/>
      <c r="AV65" s="91"/>
      <c r="AW65" s="91" t="s">
        <v>30</v>
      </c>
      <c r="AX65" s="91"/>
      <c r="AY65" s="91"/>
      <c r="AZ65" s="91"/>
      <c r="BA65" s="91"/>
      <c r="BB65" s="91"/>
      <c r="BC65" s="91"/>
      <c r="BD65" s="91"/>
      <c r="BE65" s="91" t="s">
        <v>64</v>
      </c>
      <c r="BF65" s="91"/>
      <c r="BG65" s="91"/>
      <c r="BH65" s="91"/>
      <c r="BI65" s="91"/>
      <c r="BJ65" s="91"/>
      <c r="BK65" s="91"/>
      <c r="BL65" s="91"/>
      <c r="CA65" s="1" t="s">
        <v>16</v>
      </c>
    </row>
    <row r="66" spans="1:79" s="4" customFormat="1" ht="12.75" customHeight="1" x14ac:dyDescent="0.2">
      <c r="A66" s="31">
        <v>0</v>
      </c>
      <c r="B66" s="31"/>
      <c r="C66" s="31"/>
      <c r="D66" s="31"/>
      <c r="E66" s="31"/>
      <c r="F66" s="31"/>
      <c r="G66" s="32" t="s">
        <v>63</v>
      </c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5"/>
      <c r="Z66" s="31"/>
      <c r="AA66" s="31"/>
      <c r="AB66" s="31"/>
      <c r="AC66" s="31"/>
      <c r="AD66" s="31"/>
      <c r="AE66" s="120"/>
      <c r="AF66" s="120"/>
      <c r="AG66" s="120"/>
      <c r="AH66" s="120"/>
      <c r="AI66" s="120"/>
      <c r="AJ66" s="120"/>
      <c r="AK66" s="120"/>
      <c r="AL66" s="120"/>
      <c r="AM66" s="120"/>
      <c r="AN66" s="121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CA66" s="4" t="s">
        <v>17</v>
      </c>
    </row>
    <row r="67" spans="1:79" ht="47.25" customHeight="1" x14ac:dyDescent="0.2">
      <c r="A67" s="36">
        <v>1</v>
      </c>
      <c r="B67" s="36"/>
      <c r="C67" s="36"/>
      <c r="D67" s="36"/>
      <c r="E67" s="36"/>
      <c r="F67" s="36"/>
      <c r="G67" s="37" t="s">
        <v>96</v>
      </c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9"/>
      <c r="Z67" s="36" t="s">
        <v>74</v>
      </c>
      <c r="AA67" s="36"/>
      <c r="AB67" s="36"/>
      <c r="AC67" s="36"/>
      <c r="AD67" s="36"/>
      <c r="AE67" s="37" t="s">
        <v>95</v>
      </c>
      <c r="AF67" s="38"/>
      <c r="AG67" s="38"/>
      <c r="AH67" s="38"/>
      <c r="AI67" s="38"/>
      <c r="AJ67" s="38"/>
      <c r="AK67" s="38"/>
      <c r="AL67" s="38"/>
      <c r="AM67" s="38"/>
      <c r="AN67" s="39"/>
      <c r="AO67" s="94">
        <f>AC49</f>
        <v>12930100</v>
      </c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>
        <f>AO67</f>
        <v>12930100</v>
      </c>
      <c r="BF67" s="94"/>
      <c r="BG67" s="94"/>
      <c r="BH67" s="94"/>
      <c r="BI67" s="94"/>
      <c r="BJ67" s="94"/>
      <c r="BK67" s="94"/>
      <c r="BL67" s="94"/>
    </row>
    <row r="68" spans="1:79" s="4" customFormat="1" ht="12.75" customHeight="1" x14ac:dyDescent="0.2">
      <c r="A68" s="31">
        <v>0</v>
      </c>
      <c r="B68" s="31"/>
      <c r="C68" s="31"/>
      <c r="D68" s="31"/>
      <c r="E68" s="31"/>
      <c r="F68" s="31"/>
      <c r="G68" s="32" t="s">
        <v>66</v>
      </c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5"/>
      <c r="Z68" s="31"/>
      <c r="AA68" s="31"/>
      <c r="AB68" s="31"/>
      <c r="AC68" s="31"/>
      <c r="AD68" s="31"/>
      <c r="AE68" s="120"/>
      <c r="AF68" s="120"/>
      <c r="AG68" s="120"/>
      <c r="AH68" s="120"/>
      <c r="AI68" s="120"/>
      <c r="AJ68" s="120"/>
      <c r="AK68" s="120"/>
      <c r="AL68" s="120"/>
      <c r="AM68" s="120"/>
      <c r="AN68" s="121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CA68" s="4" t="s">
        <v>17</v>
      </c>
    </row>
    <row r="69" spans="1:79" ht="51" customHeight="1" x14ac:dyDescent="0.2">
      <c r="A69" s="36">
        <v>2</v>
      </c>
      <c r="B69" s="36"/>
      <c r="C69" s="36"/>
      <c r="D69" s="36"/>
      <c r="E69" s="36"/>
      <c r="F69" s="36"/>
      <c r="G69" s="108" t="s">
        <v>88</v>
      </c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10"/>
      <c r="Z69" s="36" t="s">
        <v>65</v>
      </c>
      <c r="AA69" s="36"/>
      <c r="AB69" s="36"/>
      <c r="AC69" s="36"/>
      <c r="AD69" s="36"/>
      <c r="AE69" s="111" t="s">
        <v>91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94">
        <v>629.33000000000004</v>
      </c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>
        <f>AO69</f>
        <v>629.33000000000004</v>
      </c>
      <c r="BF69" s="94"/>
      <c r="BG69" s="94"/>
      <c r="BH69" s="94"/>
      <c r="BI69" s="94"/>
      <c r="BJ69" s="94"/>
      <c r="BK69" s="94"/>
      <c r="BL69" s="94"/>
    </row>
    <row r="70" spans="1:79" s="4" customFormat="1" ht="12.75" customHeight="1" x14ac:dyDescent="0.2">
      <c r="A70" s="31">
        <v>0</v>
      </c>
      <c r="B70" s="31"/>
      <c r="C70" s="31"/>
      <c r="D70" s="31"/>
      <c r="E70" s="31"/>
      <c r="F70" s="31"/>
      <c r="G70" s="32" t="s">
        <v>67</v>
      </c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4"/>
      <c r="Z70" s="31"/>
      <c r="AA70" s="31"/>
      <c r="AB70" s="31"/>
      <c r="AC70" s="31"/>
      <c r="AD70" s="31"/>
      <c r="AE70" s="117"/>
      <c r="AF70" s="118"/>
      <c r="AG70" s="118"/>
      <c r="AH70" s="118"/>
      <c r="AI70" s="118"/>
      <c r="AJ70" s="118"/>
      <c r="AK70" s="118"/>
      <c r="AL70" s="118"/>
      <c r="AM70" s="118"/>
      <c r="AN70" s="119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</row>
    <row r="71" spans="1:79" ht="37.5" customHeight="1" x14ac:dyDescent="0.2">
      <c r="A71" s="36">
        <v>3</v>
      </c>
      <c r="B71" s="36"/>
      <c r="C71" s="36"/>
      <c r="D71" s="36"/>
      <c r="E71" s="36"/>
      <c r="F71" s="36"/>
      <c r="G71" s="37" t="s">
        <v>90</v>
      </c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9"/>
      <c r="Z71" s="36" t="s">
        <v>74</v>
      </c>
      <c r="AA71" s="36"/>
      <c r="AB71" s="36"/>
      <c r="AC71" s="36"/>
      <c r="AD71" s="36"/>
      <c r="AE71" s="37" t="s">
        <v>97</v>
      </c>
      <c r="AF71" s="38"/>
      <c r="AG71" s="38"/>
      <c r="AH71" s="38"/>
      <c r="AI71" s="38"/>
      <c r="AJ71" s="38"/>
      <c r="AK71" s="38"/>
      <c r="AL71" s="38"/>
      <c r="AM71" s="38"/>
      <c r="AN71" s="39"/>
      <c r="AO71" s="116">
        <f>AO67/AO69</f>
        <v>20545.818568954284</v>
      </c>
      <c r="AP71" s="116"/>
      <c r="AQ71" s="116"/>
      <c r="AR71" s="116"/>
      <c r="AS71" s="116"/>
      <c r="AT71" s="116"/>
      <c r="AU71" s="116"/>
      <c r="AV71" s="116"/>
      <c r="AW71" s="116"/>
      <c r="AX71" s="116"/>
      <c r="AY71" s="116"/>
      <c r="AZ71" s="116"/>
      <c r="BA71" s="116"/>
      <c r="BB71" s="116"/>
      <c r="BC71" s="116"/>
      <c r="BD71" s="116"/>
      <c r="BE71" s="116">
        <f>AO71+AW71</f>
        <v>20545.818568954284</v>
      </c>
      <c r="BF71" s="116"/>
      <c r="BG71" s="116"/>
      <c r="BH71" s="116"/>
      <c r="BI71" s="116"/>
      <c r="BJ71" s="116"/>
      <c r="BK71" s="116"/>
      <c r="BL71" s="116"/>
    </row>
    <row r="72" spans="1:79" ht="38.25" hidden="1" customHeight="1" x14ac:dyDescent="0.2">
      <c r="A72" s="36">
        <v>11</v>
      </c>
      <c r="B72" s="36"/>
      <c r="C72" s="36"/>
      <c r="D72" s="36"/>
      <c r="E72" s="36"/>
      <c r="F72" s="36"/>
      <c r="G72" s="37" t="s">
        <v>76</v>
      </c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9"/>
      <c r="Z72" s="36" t="s">
        <v>73</v>
      </c>
      <c r="AA72" s="36"/>
      <c r="AB72" s="36"/>
      <c r="AC72" s="36"/>
      <c r="AD72" s="36"/>
      <c r="AE72" s="111" t="s">
        <v>78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116" t="e">
        <f>#REF!*AO74*80%</f>
        <v>#REF!</v>
      </c>
      <c r="AP72" s="116"/>
      <c r="AQ72" s="116"/>
      <c r="AR72" s="116"/>
      <c r="AS72" s="116"/>
      <c r="AT72" s="116"/>
      <c r="AU72" s="116"/>
      <c r="AV72" s="116"/>
      <c r="AW72" s="94">
        <v>0</v>
      </c>
      <c r="AX72" s="94"/>
      <c r="AY72" s="94"/>
      <c r="AZ72" s="94"/>
      <c r="BA72" s="94"/>
      <c r="BB72" s="94"/>
      <c r="BC72" s="94"/>
      <c r="BD72" s="94"/>
      <c r="BE72" s="116" t="e">
        <f>AO72</f>
        <v>#REF!</v>
      </c>
      <c r="BF72" s="116"/>
      <c r="BG72" s="116"/>
      <c r="BH72" s="116"/>
      <c r="BI72" s="116"/>
      <c r="BJ72" s="116"/>
      <c r="BK72" s="116"/>
      <c r="BL72" s="116"/>
    </row>
    <row r="73" spans="1:79" s="4" customFormat="1" ht="12.75" customHeight="1" x14ac:dyDescent="0.2">
      <c r="A73" s="31">
        <v>0</v>
      </c>
      <c r="B73" s="31"/>
      <c r="C73" s="31"/>
      <c r="D73" s="31"/>
      <c r="E73" s="31"/>
      <c r="F73" s="31"/>
      <c r="G73" s="32" t="s">
        <v>75</v>
      </c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4"/>
      <c r="Z73" s="31"/>
      <c r="AA73" s="31"/>
      <c r="AB73" s="31"/>
      <c r="AC73" s="31"/>
      <c r="AD73" s="31"/>
      <c r="AE73" s="117"/>
      <c r="AF73" s="118"/>
      <c r="AG73" s="118"/>
      <c r="AH73" s="118"/>
      <c r="AI73" s="118"/>
      <c r="AJ73" s="118"/>
      <c r="AK73" s="118"/>
      <c r="AL73" s="118"/>
      <c r="AM73" s="118"/>
      <c r="AN73" s="119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</row>
    <row r="74" spans="1:79" ht="46.5" customHeight="1" x14ac:dyDescent="0.2">
      <c r="A74" s="36">
        <v>4</v>
      </c>
      <c r="B74" s="36"/>
      <c r="C74" s="36"/>
      <c r="D74" s="36"/>
      <c r="E74" s="36"/>
      <c r="F74" s="36"/>
      <c r="G74" s="37" t="s">
        <v>89</v>
      </c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9"/>
      <c r="Z74" s="36" t="s">
        <v>80</v>
      </c>
      <c r="AA74" s="36"/>
      <c r="AB74" s="36"/>
      <c r="AC74" s="36"/>
      <c r="AD74" s="36"/>
      <c r="AE74" s="37" t="s">
        <v>97</v>
      </c>
      <c r="AF74" s="38"/>
      <c r="AG74" s="38"/>
      <c r="AH74" s="38"/>
      <c r="AI74" s="38"/>
      <c r="AJ74" s="38"/>
      <c r="AK74" s="38"/>
      <c r="AL74" s="38"/>
      <c r="AM74" s="38"/>
      <c r="AN74" s="39"/>
      <c r="AO74" s="116">
        <v>100</v>
      </c>
      <c r="AP74" s="116"/>
      <c r="AQ74" s="116"/>
      <c r="AR74" s="116"/>
      <c r="AS74" s="116"/>
      <c r="AT74" s="116"/>
      <c r="AU74" s="116"/>
      <c r="AV74" s="116"/>
      <c r="AW74" s="116"/>
      <c r="AX74" s="116"/>
      <c r="AY74" s="116"/>
      <c r="AZ74" s="116"/>
      <c r="BA74" s="116"/>
      <c r="BB74" s="116"/>
      <c r="BC74" s="116"/>
      <c r="BD74" s="116"/>
      <c r="BE74" s="116">
        <f>AO74</f>
        <v>100</v>
      </c>
      <c r="BF74" s="116"/>
      <c r="BG74" s="116"/>
      <c r="BH74" s="116"/>
      <c r="BI74" s="116"/>
      <c r="BJ74" s="116"/>
      <c r="BK74" s="116"/>
      <c r="BL74" s="116"/>
    </row>
    <row r="75" spans="1:79" x14ac:dyDescent="0.2">
      <c r="A75" s="1" t="s">
        <v>84</v>
      </c>
    </row>
    <row r="76" spans="1:79" ht="16.5" customHeight="1" x14ac:dyDescent="0.2">
      <c r="A76" s="104" t="s">
        <v>81</v>
      </c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2"/>
      <c r="AO76" s="103" t="s">
        <v>82</v>
      </c>
      <c r="AP76" s="106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</row>
    <row r="77" spans="1:79" x14ac:dyDescent="0.2">
      <c r="W77" s="99" t="s">
        <v>5</v>
      </c>
      <c r="X77" s="99"/>
      <c r="Y77" s="99"/>
      <c r="Z77" s="99"/>
      <c r="AA77" s="99"/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99"/>
      <c r="AM77" s="99"/>
      <c r="AO77" s="99" t="s">
        <v>79</v>
      </c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</row>
    <row r="78" spans="1:79" ht="15.75" customHeight="1" x14ac:dyDescent="0.2">
      <c r="A78" s="107" t="s">
        <v>3</v>
      </c>
      <c r="B78" s="107"/>
      <c r="C78" s="107"/>
      <c r="D78" s="107"/>
      <c r="E78" s="107"/>
      <c r="F78" s="107"/>
    </row>
    <row r="79" spans="1:79" ht="13.15" customHeight="1" x14ac:dyDescent="0.2">
      <c r="A79" s="100" t="s">
        <v>98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</row>
    <row r="80" spans="1:79" x14ac:dyDescent="0.2">
      <c r="A80" s="101" t="s">
        <v>46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101"/>
      <c r="AP80" s="101"/>
      <c r="AQ80" s="101"/>
      <c r="AR80" s="101"/>
      <c r="AS80" s="101"/>
    </row>
    <row r="81" spans="1:59" ht="10.5" customHeight="1" x14ac:dyDescent="0.2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</row>
    <row r="82" spans="1:59" ht="15.75" customHeight="1" x14ac:dyDescent="0.2">
      <c r="A82" s="104" t="s">
        <v>102</v>
      </c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N82" s="2"/>
      <c r="AO82" s="103" t="s">
        <v>103</v>
      </c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</row>
    <row r="83" spans="1:59" x14ac:dyDescent="0.2">
      <c r="W83" s="99" t="s">
        <v>5</v>
      </c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O83" s="99" t="s">
        <v>79</v>
      </c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</row>
    <row r="84" spans="1:59" x14ac:dyDescent="0.2">
      <c r="A84" s="122" t="s">
        <v>104</v>
      </c>
      <c r="B84" s="123"/>
      <c r="C84" s="123"/>
      <c r="D84" s="123"/>
      <c r="E84" s="123"/>
      <c r="F84" s="123"/>
      <c r="G84" s="123"/>
      <c r="H84" s="123"/>
    </row>
    <row r="85" spans="1:59" x14ac:dyDescent="0.2">
      <c r="A85" s="99" t="s">
        <v>44</v>
      </c>
      <c r="B85" s="99"/>
      <c r="C85" s="99"/>
      <c r="D85" s="99"/>
      <c r="E85" s="99"/>
      <c r="F85" s="99"/>
      <c r="G85" s="99"/>
      <c r="H85" s="99"/>
      <c r="I85" s="30"/>
      <c r="J85" s="30"/>
      <c r="K85" s="30"/>
      <c r="L85" s="30"/>
      <c r="M85" s="30"/>
      <c r="N85" s="30"/>
      <c r="O85" s="30"/>
      <c r="P85" s="30"/>
      <c r="Q85" s="30"/>
    </row>
    <row r="86" spans="1:59" x14ac:dyDescent="0.2">
      <c r="A86" s="19" t="s">
        <v>45</v>
      </c>
    </row>
  </sheetData>
  <mergeCells count="221">
    <mergeCell ref="A72:F72"/>
    <mergeCell ref="G72:Y72"/>
    <mergeCell ref="Z72:AD72"/>
    <mergeCell ref="AE72:AN72"/>
    <mergeCell ref="AO72:AV72"/>
    <mergeCell ref="AW72:BD72"/>
    <mergeCell ref="A71:F71"/>
    <mergeCell ref="G71:Y71"/>
    <mergeCell ref="BE71:BL71"/>
    <mergeCell ref="BE72:BL72"/>
    <mergeCell ref="AW71:BD71"/>
    <mergeCell ref="AE70:AN70"/>
    <mergeCell ref="AO69:AV69"/>
    <mergeCell ref="AW69:BD69"/>
    <mergeCell ref="AE66:AN66"/>
    <mergeCell ref="AE74:AN74"/>
    <mergeCell ref="AO66:AV66"/>
    <mergeCell ref="AW66:BD66"/>
    <mergeCell ref="A58:C58"/>
    <mergeCell ref="D58:AA58"/>
    <mergeCell ref="AO71:AV71"/>
    <mergeCell ref="G68:Y68"/>
    <mergeCell ref="Z68:AD68"/>
    <mergeCell ref="AE68:AN68"/>
    <mergeCell ref="AO68:AV68"/>
    <mergeCell ref="AW68:BD68"/>
    <mergeCell ref="AB58:AI58"/>
    <mergeCell ref="AJ58:AQ58"/>
    <mergeCell ref="AR58:AY58"/>
    <mergeCell ref="A62:BL62"/>
    <mergeCell ref="A60:C60"/>
    <mergeCell ref="D60:AA60"/>
    <mergeCell ref="AB60:AI60"/>
    <mergeCell ref="AJ60:AQ60"/>
    <mergeCell ref="AR60:AY60"/>
    <mergeCell ref="BE73:BL73"/>
    <mergeCell ref="A74:F74"/>
    <mergeCell ref="G74:Y74"/>
    <mergeCell ref="Z74:AD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W77:AM77"/>
    <mergeCell ref="AO77:BG77"/>
    <mergeCell ref="A76:V76"/>
    <mergeCell ref="W76:AM76"/>
    <mergeCell ref="AO76:BG76"/>
    <mergeCell ref="A78:F78"/>
    <mergeCell ref="BE65:BL65"/>
    <mergeCell ref="A66:F66"/>
    <mergeCell ref="AW67:BD67"/>
    <mergeCell ref="BE67:BL67"/>
    <mergeCell ref="A67:F67"/>
    <mergeCell ref="G67:Y67"/>
    <mergeCell ref="Z67:AD67"/>
    <mergeCell ref="AE67:AN67"/>
    <mergeCell ref="AO67:AV67"/>
    <mergeCell ref="BE68:BL68"/>
    <mergeCell ref="A69:F69"/>
    <mergeCell ref="G69:Y69"/>
    <mergeCell ref="Z69:AD69"/>
    <mergeCell ref="AE69:AN69"/>
    <mergeCell ref="G66:Y66"/>
    <mergeCell ref="Z66:AD66"/>
    <mergeCell ref="BE69:BL69"/>
    <mergeCell ref="A68:F68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B16:L16"/>
    <mergeCell ref="N16:AS16"/>
    <mergeCell ref="AU16:BB16"/>
    <mergeCell ref="A37:BL37"/>
    <mergeCell ref="A38:F38"/>
    <mergeCell ref="G38:BL38"/>
    <mergeCell ref="A31:F31"/>
    <mergeCell ref="G31:BL31"/>
    <mergeCell ref="A32:F32"/>
    <mergeCell ref="G32:BL32"/>
    <mergeCell ref="A34:BL34"/>
    <mergeCell ref="A35:BL35"/>
    <mergeCell ref="A22:T22"/>
    <mergeCell ref="U22:AD22"/>
    <mergeCell ref="AE22:AR22"/>
    <mergeCell ref="AS22:BC22"/>
    <mergeCell ref="BD22:BL22"/>
    <mergeCell ref="A23:H23"/>
    <mergeCell ref="I23:S23"/>
    <mergeCell ref="T23:W23"/>
    <mergeCell ref="N20:Y20"/>
    <mergeCell ref="AA20:AI20"/>
    <mergeCell ref="AK20:BC20"/>
    <mergeCell ref="BE20:BL20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AO7:AU7"/>
    <mergeCell ref="AW7:BF7"/>
    <mergeCell ref="A10:BL10"/>
    <mergeCell ref="A11:BL11"/>
    <mergeCell ref="B13:L13"/>
    <mergeCell ref="N13:AS13"/>
    <mergeCell ref="AU13:BB13"/>
    <mergeCell ref="B17:L17"/>
    <mergeCell ref="N17:AS17"/>
    <mergeCell ref="AU17:BB17"/>
    <mergeCell ref="B19:L19"/>
    <mergeCell ref="N19:Y19"/>
    <mergeCell ref="AA19:AI19"/>
    <mergeCell ref="AK19:BC19"/>
    <mergeCell ref="BE19:BL19"/>
    <mergeCell ref="B20:L20"/>
    <mergeCell ref="A70:F70"/>
    <mergeCell ref="G70:Y70"/>
    <mergeCell ref="Z70:AD70"/>
    <mergeCell ref="AO70:AV70"/>
    <mergeCell ref="AW70:BD70"/>
    <mergeCell ref="BE70:BL70"/>
    <mergeCell ref="Z71:AD71"/>
    <mergeCell ref="AE71:AN71"/>
    <mergeCell ref="A25:BL25"/>
    <mergeCell ref="A26:BL26"/>
    <mergeCell ref="A28:BL28"/>
    <mergeCell ref="A29:F29"/>
    <mergeCell ref="G29:BL29"/>
    <mergeCell ref="A30:F30"/>
    <mergeCell ref="G30:BL30"/>
    <mergeCell ref="A39:F39"/>
    <mergeCell ref="G39:BL39"/>
    <mergeCell ref="A40:F40"/>
    <mergeCell ref="G40:BL40"/>
    <mergeCell ref="A41:F41"/>
    <mergeCell ref="G41:BL41"/>
    <mergeCell ref="A43:AZ43"/>
    <mergeCell ref="A44:AZ44"/>
    <mergeCell ref="A45:C46"/>
  </mergeCells>
  <conditionalFormatting sqref="A66:F74">
    <cfRule type="cellIs" dxfId="7" priority="9" stopIfTrue="1" operator="equal">
      <formula>0</formula>
    </cfRule>
  </conditionalFormatting>
  <conditionalFormatting sqref="D49">
    <cfRule type="cellIs" dxfId="6" priority="3" stopIfTrue="1" operator="equal">
      <formula>$D48</formula>
    </cfRule>
  </conditionalFormatting>
  <conditionalFormatting sqref="D50:I50">
    <cfRule type="cellIs" dxfId="5" priority="17" stopIfTrue="1" operator="equal">
      <formula>$D49</formula>
    </cfRule>
  </conditionalFormatting>
  <conditionalFormatting sqref="G66:G69 G71:G72 G74">
    <cfRule type="cellIs" dxfId="4" priority="14" stopIfTrue="1" operator="equal">
      <formula>$G65</formula>
    </cfRule>
  </conditionalFormatting>
  <conditionalFormatting sqref="G70:L70">
    <cfRule type="cellIs" dxfId="3" priority="21" stopIfTrue="1" operator="equal">
      <formula>#REF!</formula>
    </cfRule>
  </conditionalFormatting>
  <conditionalFormatting sqref="G73:L73">
    <cfRule type="cellIs" dxfId="2" priority="22" stopIfTrue="1" operator="equal">
      <formula>$G72</formula>
    </cfRule>
  </conditionalFormatting>
  <conditionalFormatting sqref="H66:L66">
    <cfRule type="cellIs" dxfId="1" priority="18" stopIfTrue="1" operator="equal">
      <formula>$G65</formula>
    </cfRule>
  </conditionalFormatting>
  <conditionalFormatting sqref="H68:L68">
    <cfRule type="cellIs" dxfId="0" priority="1" stopIfTrue="1" operator="equal">
      <formula>$G67</formula>
    </cfRule>
  </conditionalFormatting>
  <pageMargins left="0.31496062992125984" right="0.31496062992125984" top="0" bottom="0" header="0" footer="0"/>
  <pageSetup paperSize="9" scale="68" fitToHeight="500" orientation="landscape" r:id="rId1"/>
  <headerFooter alignWithMargins="0"/>
  <rowBreaks count="1" manualBreakCount="1">
    <brk id="5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КПК0611021</vt:lpstr>
      <vt:lpstr>КПК0611021!Область_друку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User12</cp:lastModifiedBy>
  <cp:lastPrinted>2026-01-12T08:27:10Z</cp:lastPrinted>
  <dcterms:created xsi:type="dcterms:W3CDTF">2016-08-15T09:54:21Z</dcterms:created>
  <dcterms:modified xsi:type="dcterms:W3CDTF">2026-01-12T08:27:58Z</dcterms:modified>
</cp:coreProperties>
</file>